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<sst xmlns="http://schemas.openxmlformats.org/spreadsheetml/2006/main" count="76" uniqueCount="68">
  <si>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</si>
  <si>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</si>
  <si>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</si>
  <si>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中心城区“清管行动”效果评估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</si>
  <si>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</si>
  <si>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</si>
  <si>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</si>
  <si>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</si>
  <si>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</si>
  <si>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</si>
  <si>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</si>
  <si>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</si>
  <si>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</si>
  <si>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</si>
  <si>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</si>
  <si>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</si>
  <si>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</si>
  <si>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</si>
  <si>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</si>
  <si>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</si>
  <si>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</si>
  <si>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</si>
  <si>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</si>
  <si>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筛选不同区域、不同清管程度的排水口，采用排水口水质实时在线快速监测手段，完成雨季排水口水质数据挖掘与汇总，评估雨季排水口水质变化；结合前两年历史数据，系统分析清管行动的效果，识别清管主要影响河段及区域，为下一年度清管提出意见和建议。</t>
  </si>
  <si>
    <t>结合管道潜望镜等手段，完成“清管行动”不同区域的清掏作业现场查验及管道淤积监测，总结易淤积管段区域；采用排水口水质实时在线快速监测手段，通过雨季水质数据挖掘与汇总，实现评估清管前后雨季排水口和河道水质改善效果；完成不同清管区域的水质变化规律及提升效果分析，形成了“清管行动”效果评估报告，为系统分析清管行动的效果提供技术支撑，识别清管主要影响河段及区域，提出意见和建议为下一年度清管提供有效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</si>
  <si>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</si>
  <si>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</si>
  <si>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</si>
  <si>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</si>
  <si>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</si>
  <si>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</si>
  <si>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</si>
  <si>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</si>
  <si>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</si>
  <si>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“清管行动”效果评估报告</t>
  </si>
  <si>
    <t>=1份</t>
  </si>
  <si>
    <t>1份</t>
  </si>
  <si>
    <t>清管区域分析河道水质的断面数量</t>
  </si>
  <si>
    <t>≥10个</t>
  </si>
  <si>
    <t>10个</t>
  </si>
  <si>
    <t>中心城区典型区域清管点位图</t>
  </si>
  <si>
    <t>=1套</t>
  </si>
  <si>
    <t>1套</t>
  </si>
  <si>
    <t>监测水质的排水口数量</t>
  </si>
  <si>
    <t>=4个</t>
  </si>
  <si>
    <t>4个</t>
  </si>
  <si>
    <t>质量
指标</t>
  </si>
  <si>
    <t>专家评审合格率</t>
  </si>
  <si>
    <t>=100%</t>
  </si>
  <si>
    <t>时效
指标</t>
  </si>
  <si>
    <t>完成时间</t>
  </si>
  <si>
    <t>≤12月</t>
  </si>
  <si>
    <t>12月</t>
  </si>
  <si>
    <t>成本
指标</t>
  </si>
  <si>
    <t>项目总成本</t>
  </si>
  <si>
    <t>≤66.268656万元</t>
  </si>
  <si>
    <t>55.5万元</t>
  </si>
  <si>
    <t>效益
指标</t>
  </si>
  <si>
    <t>经济效益指标</t>
  </si>
  <si>
    <t>社会效益指标</t>
  </si>
  <si>
    <t>识别清管主要影响河段及区域，支撑“清管行动”效果的系统评估</t>
  </si>
  <si>
    <t>良</t>
  </si>
  <si>
    <t>总体工作识别了清管主要影响河段及区域，为“清管行动”效果的系统评估提供了支撑，在之后的延续性工作中将在社会效益方面进一步强化，在为“清管行动”支撑效果方面进一步量化。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</si>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</sst>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11" applyNumberFormat="1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="110" zoomScaleNormal="100" topLeftCell="A18" workbookViewId="0">
      <selection activeCell="D20" sqref="D20:F20"/>
    </sheetView>
  </sheetViews>
  <sheetFormatPr defaultColWidth="9" defaultRowHeight="13.5"/>
  <cols>
    <col min="1" max="1" width="5.10833333333333" customWidth="1"/>
    <col min="2" max="2" width="6" customWidth="1"/>
    <col min="3" max="3" width="7.66666666666667" customWidth="1"/>
    <col min="5" max="5" width="11.6666666666667" customWidth="1"/>
    <col min="6" max="6" width="10" customWidth="1"/>
    <col min="7" max="7" width="5.66666666666667" customWidth="1"/>
    <col min="8" max="8" width="7.44166666666667" customWidth="1"/>
    <col min="9" max="9" width="3.88333333333333" customWidth="1"/>
    <col min="10" max="10" width="4.55833333333333" customWidth="1"/>
    <col min="11" max="11" width="3.88333333333333" customWidth="1"/>
    <col min="12" max="12" width="4" customWidth="1"/>
    <col min="13" max="13" width="4.88333333333333" customWidth="1"/>
    <col min="14" max="14" width="29.6666666666667" customWidth="1"/>
  </cols>
  <sheetData>
    <row r="1" ht="41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6.95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6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" customHeight="1" spans="1:14">
      <c r="A6" s="4"/>
      <c r="B6" s="4"/>
      <c r="C6" s="6" t="s">
        <v>15</v>
      </c>
      <c r="D6" s="6"/>
      <c r="E6" s="10">
        <f t="shared" ref="E6:I6" si="0">SUM(E7:E9)</f>
        <v>66.2686560606061</v>
      </c>
      <c r="F6" s="10">
        <f>SUM(F7:G9)</f>
        <v>66.2686560606061</v>
      </c>
      <c r="G6" s="10">
        <f t="shared" si="0"/>
        <v>0</v>
      </c>
      <c r="H6" s="10">
        <f>SUM(H7:I9)</f>
        <v>55.5</v>
      </c>
      <c r="I6" s="10">
        <f t="shared" si="0"/>
        <v>0</v>
      </c>
      <c r="J6" s="13">
        <v>10</v>
      </c>
      <c r="K6" s="13"/>
      <c r="L6" s="14">
        <f>ROUND(H6/F6,4)</f>
        <v>0.8375</v>
      </c>
      <c r="M6" s="14"/>
      <c r="N6" s="4">
        <f>ROUND(J6*L6,2)</f>
        <v>8.38</v>
      </c>
    </row>
    <row r="7" ht="25.95" customHeight="1" spans="1:14">
      <c r="A7" s="4"/>
      <c r="B7" s="4"/>
      <c r="C7" s="4" t="s">
        <v>16</v>
      </c>
      <c r="D7" s="4"/>
      <c r="E7" s="10">
        <v>66.2686560606061</v>
      </c>
      <c r="F7" s="10">
        <v>66.2686560606061</v>
      </c>
      <c r="G7" s="10"/>
      <c r="H7" s="10">
        <v>55.5</v>
      </c>
      <c r="I7" s="10"/>
      <c r="J7" s="13" t="s">
        <v>17</v>
      </c>
      <c r="K7" s="13"/>
      <c r="L7" s="14">
        <f>ROUND(H7/F7,4)</f>
        <v>0.8375</v>
      </c>
      <c r="M7" s="14"/>
      <c r="N7" s="4" t="s">
        <v>17</v>
      </c>
    </row>
    <row r="8" ht="31.05" customHeight="1" spans="1:14">
      <c r="A8" s="4"/>
      <c r="B8" s="4"/>
      <c r="C8" s="4" t="s">
        <v>18</v>
      </c>
      <c r="D8" s="4"/>
      <c r="E8" s="11"/>
      <c r="F8" s="11"/>
      <c r="G8" s="11"/>
      <c r="H8" s="11"/>
      <c r="I8" s="11"/>
      <c r="J8" s="4" t="s">
        <v>17</v>
      </c>
      <c r="K8" s="4"/>
      <c r="L8" s="15"/>
      <c r="M8" s="15"/>
      <c r="N8" s="4" t="s">
        <v>17</v>
      </c>
    </row>
    <row r="9" spans="1:14">
      <c r="A9" s="4"/>
      <c r="B9" s="4"/>
      <c r="C9" s="4" t="s">
        <v>19</v>
      </c>
      <c r="D9" s="4"/>
      <c r="E9" s="11"/>
      <c r="F9" s="11"/>
      <c r="G9" s="11"/>
      <c r="H9" s="11"/>
      <c r="I9" s="11"/>
      <c r="J9" s="4" t="s">
        <v>17</v>
      </c>
      <c r="K9" s="4"/>
      <c r="L9" s="15"/>
      <c r="M9" s="15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43.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0.95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7"/>
      <c r="B13" s="4" t="s">
        <v>32</v>
      </c>
      <c r="C13" s="4" t="s">
        <v>33</v>
      </c>
      <c r="D13" s="8" t="s">
        <v>34</v>
      </c>
      <c r="E13" s="8"/>
      <c r="F13" s="8"/>
      <c r="G13" s="18" t="s">
        <v>35</v>
      </c>
      <c r="H13" s="9" t="s">
        <v>36</v>
      </c>
      <c r="I13" s="4">
        <v>10</v>
      </c>
      <c r="J13" s="4"/>
      <c r="K13" s="4">
        <v>10</v>
      </c>
      <c r="L13" s="4"/>
      <c r="M13" s="4"/>
      <c r="N13" s="4"/>
    </row>
    <row r="14" ht="35.4" customHeight="1" spans="1:14">
      <c r="A14" s="7"/>
      <c r="B14" s="4"/>
      <c r="C14" s="4"/>
      <c r="D14" s="8" t="s">
        <v>37</v>
      </c>
      <c r="E14" s="8"/>
      <c r="F14" s="8"/>
      <c r="G14" s="19" t="s">
        <v>38</v>
      </c>
      <c r="H14" s="4" t="s">
        <v>39</v>
      </c>
      <c r="I14" s="4">
        <v>10</v>
      </c>
      <c r="J14" s="4"/>
      <c r="K14" s="4">
        <v>10</v>
      </c>
      <c r="L14" s="4"/>
      <c r="M14" s="4"/>
      <c r="N14" s="4"/>
    </row>
    <row r="15" ht="21" customHeight="1" spans="1:14">
      <c r="A15" s="7"/>
      <c r="B15" s="4"/>
      <c r="C15" s="4"/>
      <c r="D15" s="8" t="s">
        <v>40</v>
      </c>
      <c r="E15" s="8"/>
      <c r="F15" s="8"/>
      <c r="G15" s="19" t="s">
        <v>41</v>
      </c>
      <c r="H15" s="4" t="s">
        <v>42</v>
      </c>
      <c r="I15" s="4">
        <v>5</v>
      </c>
      <c r="J15" s="4"/>
      <c r="K15" s="4">
        <v>5</v>
      </c>
      <c r="L15" s="4"/>
      <c r="M15" s="4"/>
      <c r="N15" s="4"/>
    </row>
    <row r="16" ht="22.8" customHeight="1" spans="1:14">
      <c r="A16" s="7"/>
      <c r="B16" s="4"/>
      <c r="C16" s="4"/>
      <c r="D16" s="8" t="s">
        <v>43</v>
      </c>
      <c r="E16" s="8"/>
      <c r="F16" s="8"/>
      <c r="G16" s="19" t="s">
        <v>44</v>
      </c>
      <c r="H16" s="4" t="s">
        <v>45</v>
      </c>
      <c r="I16" s="4">
        <v>15</v>
      </c>
      <c r="J16" s="4"/>
      <c r="K16" s="4">
        <v>15</v>
      </c>
      <c r="L16" s="4"/>
      <c r="M16" s="4"/>
      <c r="N16" s="4"/>
    </row>
    <row r="17" ht="27.6" customHeight="1" spans="1:14">
      <c r="A17" s="7"/>
      <c r="B17" s="4"/>
      <c r="C17" s="4" t="s">
        <v>46</v>
      </c>
      <c r="D17" s="8" t="s">
        <v>47</v>
      </c>
      <c r="E17" s="8"/>
      <c r="F17" s="8"/>
      <c r="G17" s="18" t="s">
        <v>48</v>
      </c>
      <c r="H17" s="12">
        <v>1</v>
      </c>
      <c r="I17" s="4">
        <v>10</v>
      </c>
      <c r="J17" s="4"/>
      <c r="K17" s="4">
        <v>10</v>
      </c>
      <c r="L17" s="4"/>
      <c r="M17" s="4"/>
      <c r="N17" s="4"/>
    </row>
    <row r="18" ht="31.05" customHeight="1" spans="1:14">
      <c r="A18" s="7"/>
      <c r="B18" s="4"/>
      <c r="C18" s="4" t="s">
        <v>49</v>
      </c>
      <c r="D18" s="8" t="s">
        <v>50</v>
      </c>
      <c r="E18" s="8"/>
      <c r="F18" s="8"/>
      <c r="G18" s="4" t="s">
        <v>51</v>
      </c>
      <c r="H18" s="4" t="s">
        <v>52</v>
      </c>
      <c r="I18" s="4">
        <v>10</v>
      </c>
      <c r="J18" s="4"/>
      <c r="K18" s="4">
        <v>10</v>
      </c>
      <c r="L18" s="4"/>
      <c r="M18" s="4"/>
      <c r="N18" s="4"/>
    </row>
    <row r="19" ht="79.8" customHeight="1" spans="1:14">
      <c r="A19" s="7"/>
      <c r="B19" s="4"/>
      <c r="C19" s="4" t="s">
        <v>53</v>
      </c>
      <c r="D19" s="8" t="s">
        <v>54</v>
      </c>
      <c r="E19" s="8"/>
      <c r="F19" s="8"/>
      <c r="G19" s="4" t="s">
        <v>55</v>
      </c>
      <c r="H19" s="4" t="s">
        <v>56</v>
      </c>
      <c r="I19" s="4">
        <v>10</v>
      </c>
      <c r="J19" s="4"/>
      <c r="K19" s="4">
        <v>10</v>
      </c>
      <c r="L19" s="4"/>
      <c r="M19" s="4"/>
      <c r="N19" s="4"/>
    </row>
    <row r="20" ht="34.95" customHeight="1" spans="1:14">
      <c r="A20" s="7"/>
      <c r="B20" s="4" t="s">
        <v>57</v>
      </c>
      <c r="C20" s="4" t="s">
        <v>58</v>
      </c>
      <c r="D20" s="8"/>
      <c r="E20" s="8"/>
      <c r="F20" s="8"/>
      <c r="G20" s="4"/>
      <c r="H20" s="4"/>
      <c r="I20" s="4"/>
      <c r="J20" s="4"/>
      <c r="K20" s="4"/>
      <c r="L20" s="4"/>
      <c r="M20" s="4"/>
      <c r="N20" s="4"/>
    </row>
    <row r="21" ht="101.4" customHeight="1" spans="1:14">
      <c r="A21" s="7"/>
      <c r="B21" s="4"/>
      <c r="C21" s="4" t="s">
        <v>59</v>
      </c>
      <c r="D21" s="8" t="s">
        <v>60</v>
      </c>
      <c r="E21" s="8"/>
      <c r="F21" s="8"/>
      <c r="G21" s="9" t="s">
        <v>61</v>
      </c>
      <c r="H21" s="9" t="s">
        <v>61</v>
      </c>
      <c r="I21" s="4">
        <v>20</v>
      </c>
      <c r="J21" s="4"/>
      <c r="K21" s="4">
        <v>17</v>
      </c>
      <c r="L21" s="4"/>
      <c r="M21" s="4" t="s">
        <v>62</v>
      </c>
      <c r="N21" s="4"/>
    </row>
    <row r="22" ht="30" customHeight="1" spans="1:14">
      <c r="A22" s="7"/>
      <c r="B22" s="4"/>
      <c r="C22" s="4" t="s">
        <v>63</v>
      </c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</row>
    <row r="23" ht="49.8" customHeight="1" spans="1:14">
      <c r="A23" s="7"/>
      <c r="B23" s="4"/>
      <c r="C23" s="4" t="s">
        <v>64</v>
      </c>
      <c r="D23" s="8"/>
      <c r="E23" s="8"/>
      <c r="F23" s="8"/>
      <c r="G23" s="9"/>
      <c r="H23" s="9"/>
      <c r="I23" s="4"/>
      <c r="J23" s="4"/>
      <c r="K23" s="4"/>
      <c r="L23" s="4"/>
      <c r="M23" s="9"/>
      <c r="N23" s="9"/>
    </row>
    <row r="24" ht="45" customHeight="1" spans="1:14">
      <c r="A24" s="7"/>
      <c r="B24" s="4" t="s">
        <v>65</v>
      </c>
      <c r="C24" s="4" t="s">
        <v>66</v>
      </c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spans="1:14">
      <c r="A25" s="9" t="s">
        <v>67</v>
      </c>
      <c r="B25" s="9"/>
      <c r="C25" s="9"/>
      <c r="D25" s="9"/>
      <c r="E25" s="9"/>
      <c r="F25" s="9"/>
      <c r="G25" s="9"/>
      <c r="H25" s="9"/>
      <c r="I25" s="9">
        <f>SUM(I13:J24,J6)</f>
        <v>100</v>
      </c>
      <c r="J25" s="9"/>
      <c r="K25" s="9">
        <f>SUM(K13:L24,N6)</f>
        <v>95.38</v>
      </c>
      <c r="L25" s="9"/>
      <c r="M25" s="17"/>
      <c r="N25" s="17"/>
    </row>
  </sheetData>
  <mergeCells count="10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9"/>
    <mergeCell ref="B20:B23"/>
    <mergeCell ref="C13:C16"/>
    <mergeCell ref="A5:B9"/>
  </mergeCells>
  <pageMargins left="0.554861111111111" right="0.554861111111111" top="0.550694444444444" bottom="0.23611111111111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2022-03-20T01:44:00Z</dcterms:created>
  <dcterms:modified xsi:type="dcterms:W3CDTF">2025-08-22T16:30:41Z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0033E8E4590941D280485E13F9547E1E_13</vt:lpwstr>
  </property>
</Properties>
</file>